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75" activeTab="2"/>
  </bookViews>
  <sheets>
    <sheet name="2015年上期" sheetId="1" r:id="rId1"/>
    <sheet name="2015年下期" sheetId="2" r:id="rId2"/>
    <sheet name="填表说明" sheetId="3" r:id="rId3"/>
  </sheets>
  <definedNames>
    <definedName name="_xlnm.Print_Titles" localSheetId="0">'2015年上期'!$2:4</definedName>
    <definedName name="_xlnm.Print_Titles" localSheetId="1">'2015年下期'!$1:3</definedName>
  </definedNames>
  <calcPr calcId="144525"/>
</workbook>
</file>

<file path=xl/sharedStrings.xml><?xml version="1.0" encoding="utf-8"?>
<sst xmlns="http://schemas.openxmlformats.org/spreadsheetml/2006/main" count="31">
  <si>
    <t>附件3：</t>
  </si>
  <si>
    <t>2015年上期课堂教学工作量统计表</t>
  </si>
  <si>
    <t>教师序号</t>
  </si>
  <si>
    <t>教师姓名</t>
  </si>
  <si>
    <t>职称</t>
  </si>
  <si>
    <t>任教课程</t>
  </si>
  <si>
    <t>实际授课学时</t>
  </si>
  <si>
    <t>班   级</t>
  </si>
  <si>
    <t>实际学生人数</t>
  </si>
  <si>
    <t>标准班人数</t>
  </si>
  <si>
    <r>
      <rPr>
        <b/>
        <sz val="11"/>
        <color theme="1"/>
        <rFont val="宋体"/>
        <charset val="134"/>
      </rPr>
      <t>系数K</t>
    </r>
    <r>
      <rPr>
        <b/>
        <vertAlign val="subscript"/>
        <sz val="11"/>
        <color theme="1"/>
        <rFont val="宋体"/>
        <charset val="134"/>
      </rPr>
      <t>1</t>
    </r>
  </si>
  <si>
    <r>
      <rPr>
        <b/>
        <sz val="11"/>
        <color theme="1"/>
        <rFont val="宋体"/>
        <charset val="134"/>
      </rPr>
      <t>系数K</t>
    </r>
    <r>
      <rPr>
        <b/>
        <vertAlign val="subscript"/>
        <sz val="11"/>
        <color theme="1"/>
        <rFont val="宋体"/>
        <charset val="134"/>
      </rPr>
      <t>2</t>
    </r>
  </si>
  <si>
    <t>实际工作量</t>
  </si>
  <si>
    <t>附加工作量</t>
  </si>
  <si>
    <t>总计</t>
  </si>
  <si>
    <t>序号</t>
  </si>
  <si>
    <t>课程名称</t>
  </si>
  <si>
    <t>课时数</t>
  </si>
  <si>
    <t>合计</t>
  </si>
  <si>
    <t>系数</t>
  </si>
  <si>
    <t>数值</t>
  </si>
  <si>
    <t>XXX</t>
  </si>
  <si>
    <t>XX</t>
  </si>
  <si>
    <t>XXXX</t>
  </si>
  <si>
    <t>2015年下期课堂教学工作量统计表</t>
  </si>
  <si>
    <t>附件3填表说明：</t>
  </si>
  <si>
    <t>本表用于填写课堂教学工作量，全校性公共选修课、按课时计算且未分组的实践性课程也需填入本表中进行核算；本次不进行外籍教师、外聘教师工作量统计。</t>
  </si>
  <si>
    <r>
      <rPr>
        <b/>
        <sz val="11"/>
        <color theme="1"/>
        <rFont val="宋体"/>
        <charset val="134"/>
      </rPr>
      <t>教学工作量计算的基本方法：</t>
    </r>
    <r>
      <rPr>
        <sz val="11"/>
        <color theme="1"/>
        <rFont val="宋体"/>
        <charset val="134"/>
      </rPr>
      <t xml:space="preserve">
  根据各专业不同的特点，通过确定标准班人数和课程系数K作调整。
  教师课堂教学标准课时＝实际授课时数×K1×K2
</t>
    </r>
    <r>
      <rPr>
        <b/>
        <sz val="11"/>
        <color theme="1"/>
        <rFont val="宋体"/>
        <charset val="134"/>
      </rPr>
      <t>K1的计算：</t>
    </r>
    <r>
      <rPr>
        <sz val="11"/>
        <color theme="1"/>
        <rFont val="宋体"/>
        <charset val="134"/>
      </rPr>
      <t xml:space="preserve">
 ① 声乐、钢琴等2人课、舞蹈小课等少于标准班的50%人数小课等取K1 =0.7；
 ② 上课学生数为标准班人数的50%至100%时：K1=1
 ③ 同时上课学生数多于标准班人数时：
    K1=1+（实际学生人数－标准班人数）×0.01 
</t>
    </r>
    <r>
      <rPr>
        <b/>
        <sz val="11"/>
        <color theme="1"/>
        <rFont val="宋体"/>
        <charset val="134"/>
      </rPr>
      <t>K2的取值</t>
    </r>
    <r>
      <rPr>
        <sz val="11"/>
        <color theme="1"/>
        <rFont val="宋体"/>
        <charset val="134"/>
      </rPr>
      <t xml:space="preserve">：
  教师在同一学期中担任理论课程教学门数为1的，取K2=1；教师在同一学期中担任理论课程教学门数达到2门的，课时最少的1门课程，取K2=1.1；担任理论课程教学门数（N）达3门以上（含3门），其中计划课时最多的1门课程，取K2=1.0；计划课时第二多的1门课程，取K2=1.1；剩余的（N-2）门的课程，取K2=1.2。
标准班人数：
外语专业班30人，美术技画、和声、视唱练耳等课程：20人；体育专业课程：30人；其它课程：40人。
</t>
    </r>
    <r>
      <rPr>
        <b/>
        <sz val="11"/>
        <color theme="1"/>
        <rFont val="宋体"/>
        <charset val="134"/>
      </rPr>
      <t>附加工作量</t>
    </r>
    <r>
      <rPr>
        <sz val="11"/>
        <color theme="1"/>
        <rFont val="宋体"/>
        <charset val="134"/>
      </rPr>
      <t xml:space="preserve">＝实际工作量（合计）*系数
</t>
    </r>
  </si>
  <si>
    <t>保证“2015年上期”和“2015年下期”两表中教师序号一致。</t>
  </si>
  <si>
    <t>表中已编辑好公式计算“实际工作量”、“附加工作量（数值）”、“总计”，只需在表中其它位置填入相关数据即可。</t>
  </si>
  <si>
    <t>如合班上课，需在“班级”处填写具体的行政班级名称；大学体育分项教学的班级，填写项目名称。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</si>
</sst>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vertAlign val="subscript"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26" borderId="1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5" fillId="31" borderId="16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 wrapText="1"/>
    </xf>
    <xf numFmtId="177" fontId="0" fillId="0" borderId="8" xfId="0" applyNumberFormat="1" applyBorder="1" applyAlignment="1">
      <alignment horizontal="center" vertical="center" wrapText="1"/>
    </xf>
    <xf numFmtId="176" fontId="0" fillId="0" borderId="1" xfId="11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4"/>
  <sheetViews>
    <sheetView workbookViewId="0">
      <pane xSplit="3" ySplit="4" topLeftCell="D5" activePane="bottomRight" state="frozen"/>
      <selection/>
      <selection pane="topRight"/>
      <selection pane="bottomLeft"/>
      <selection pane="bottomRight" activeCell="F13" sqref="F13"/>
    </sheetView>
  </sheetViews>
  <sheetFormatPr defaultColWidth="9" defaultRowHeight="13.5"/>
  <cols>
    <col min="1" max="1" width="5.375" style="10" customWidth="1"/>
    <col min="2" max="2" width="10.25" style="10" customWidth="1"/>
    <col min="3" max="3" width="7.5" style="10" customWidth="1"/>
    <col min="4" max="4" width="5.375" style="10" customWidth="1"/>
    <col min="5" max="5" width="22.375" style="10" customWidth="1"/>
    <col min="6" max="6" width="5.5" style="10" customWidth="1"/>
    <col min="7" max="7" width="17.75" style="10" customWidth="1"/>
    <col min="8" max="8" width="5.5" style="10" customWidth="1"/>
    <col min="9" max="9" width="7.125" style="10" customWidth="1"/>
    <col min="10" max="10" width="5.25" style="10" customWidth="1"/>
    <col min="11" max="11" width="5.5" style="10" customWidth="1"/>
    <col min="12" max="12" width="8" style="10" customWidth="1"/>
    <col min="13" max="13" width="8.5" style="10" customWidth="1"/>
    <col min="14" max="14" width="6" style="10" customWidth="1"/>
    <col min="15" max="15" width="6.125" style="10" customWidth="1"/>
    <col min="16" max="16" width="7.75" style="10" customWidth="1"/>
    <col min="17" max="17" width="8.625" style="10" customWidth="1"/>
    <col min="18" max="16384" width="9" style="10"/>
  </cols>
  <sheetData>
    <row r="1" spans="2:2">
      <c r="B1" s="10" t="s">
        <v>0</v>
      </c>
    </row>
    <row r="2" ht="32.25" customHeight="1" spans="1:17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="9" customFormat="1" ht="21.75" customHeight="1" spans="1:17">
      <c r="A3" s="12" t="s">
        <v>2</v>
      </c>
      <c r="B3" s="12" t="s">
        <v>3</v>
      </c>
      <c r="C3" s="12" t="s">
        <v>4</v>
      </c>
      <c r="D3" s="12" t="s">
        <v>5</v>
      </c>
      <c r="E3" s="12"/>
      <c r="F3" s="12" t="s">
        <v>6</v>
      </c>
      <c r="G3" s="12" t="s">
        <v>7</v>
      </c>
      <c r="H3" s="12" t="s">
        <v>8</v>
      </c>
      <c r="I3" s="12" t="s">
        <v>9</v>
      </c>
      <c r="J3" s="14" t="s">
        <v>10</v>
      </c>
      <c r="K3" s="14" t="s">
        <v>11</v>
      </c>
      <c r="L3" s="12" t="s">
        <v>12</v>
      </c>
      <c r="M3" s="12"/>
      <c r="N3" s="15" t="s">
        <v>13</v>
      </c>
      <c r="O3" s="16"/>
      <c r="P3" s="17"/>
      <c r="Q3" s="12" t="s">
        <v>14</v>
      </c>
    </row>
    <row r="4" s="9" customFormat="1" ht="24" customHeight="1" spans="1:17">
      <c r="A4" s="12"/>
      <c r="B4" s="12"/>
      <c r="C4" s="12"/>
      <c r="D4" s="12" t="s">
        <v>15</v>
      </c>
      <c r="E4" s="12" t="s">
        <v>16</v>
      </c>
      <c r="F4" s="12"/>
      <c r="G4" s="12"/>
      <c r="H4" s="12"/>
      <c r="I4" s="12"/>
      <c r="J4" s="18"/>
      <c r="K4" s="18"/>
      <c r="L4" s="12" t="s">
        <v>17</v>
      </c>
      <c r="M4" s="12" t="s">
        <v>18</v>
      </c>
      <c r="N4" s="12" t="s">
        <v>19</v>
      </c>
      <c r="O4" s="12" t="s">
        <v>20</v>
      </c>
      <c r="P4" s="12" t="s">
        <v>18</v>
      </c>
      <c r="Q4" s="12"/>
    </row>
    <row r="5" s="9" customFormat="1" ht="20.1" customHeight="1" spans="1:17">
      <c r="A5" s="13">
        <v>1</v>
      </c>
      <c r="B5" s="13" t="s">
        <v>21</v>
      </c>
      <c r="C5" s="13" t="s">
        <v>22</v>
      </c>
      <c r="D5" s="13">
        <v>1</v>
      </c>
      <c r="E5" s="13" t="s">
        <v>23</v>
      </c>
      <c r="F5" s="13">
        <v>64</v>
      </c>
      <c r="G5" s="13" t="s">
        <v>22</v>
      </c>
      <c r="H5" s="13">
        <v>64</v>
      </c>
      <c r="I5" s="13">
        <v>50</v>
      </c>
      <c r="J5" s="13">
        <v>1.14</v>
      </c>
      <c r="K5" s="13">
        <v>1</v>
      </c>
      <c r="L5" s="19">
        <f>F5*J5*K5</f>
        <v>72.96</v>
      </c>
      <c r="M5" s="19">
        <f>L5+L6+L7+L8+L9</f>
        <v>150.336</v>
      </c>
      <c r="N5" s="22">
        <v>0.04</v>
      </c>
      <c r="O5" s="23">
        <f>N5*L5</f>
        <v>2.9184</v>
      </c>
      <c r="P5" s="20">
        <f>O5+O6+O7+O8+O9</f>
        <v>6.98496</v>
      </c>
      <c r="Q5" s="19">
        <f>M5+P5</f>
        <v>157.32096</v>
      </c>
    </row>
    <row r="6" s="9" customFormat="1" ht="20.1" customHeight="1" spans="1:17">
      <c r="A6" s="13"/>
      <c r="B6" s="13"/>
      <c r="C6" s="13"/>
      <c r="D6" s="13">
        <v>2</v>
      </c>
      <c r="E6" s="13" t="s">
        <v>23</v>
      </c>
      <c r="F6" s="13">
        <v>32</v>
      </c>
      <c r="G6" s="13" t="s">
        <v>22</v>
      </c>
      <c r="H6" s="13">
        <v>78</v>
      </c>
      <c r="I6" s="13">
        <v>50</v>
      </c>
      <c r="J6" s="13">
        <v>1.38</v>
      </c>
      <c r="K6" s="13">
        <v>1.1</v>
      </c>
      <c r="L6" s="19">
        <f t="shared" ref="L6:L8" si="0">F6*J6*K6</f>
        <v>48.576</v>
      </c>
      <c r="M6" s="19"/>
      <c r="N6" s="22">
        <v>0.06</v>
      </c>
      <c r="O6" s="23">
        <f t="shared" ref="O6:O10" si="1">N6*L6</f>
        <v>2.91456</v>
      </c>
      <c r="P6" s="21"/>
      <c r="Q6" s="19"/>
    </row>
    <row r="7" s="9" customFormat="1" ht="20.1" customHeight="1" spans="1:17">
      <c r="A7" s="13"/>
      <c r="B7" s="13"/>
      <c r="C7" s="13"/>
      <c r="D7" s="13">
        <v>3</v>
      </c>
      <c r="E7" s="13" t="s">
        <v>23</v>
      </c>
      <c r="F7" s="13">
        <v>16</v>
      </c>
      <c r="G7" s="13" t="s">
        <v>22</v>
      </c>
      <c r="H7" s="13">
        <v>100</v>
      </c>
      <c r="I7" s="13">
        <v>50</v>
      </c>
      <c r="J7" s="13">
        <v>1.5</v>
      </c>
      <c r="K7" s="13">
        <v>1.2</v>
      </c>
      <c r="L7" s="19">
        <f t="shared" si="0"/>
        <v>28.8</v>
      </c>
      <c r="M7" s="19"/>
      <c r="N7" s="22">
        <v>0.04</v>
      </c>
      <c r="O7" s="23">
        <f t="shared" si="1"/>
        <v>1.152</v>
      </c>
      <c r="P7" s="21"/>
      <c r="Q7" s="19"/>
    </row>
    <row r="8" s="9" customFormat="1" ht="20.1" customHeight="1" spans="1:17">
      <c r="A8" s="13"/>
      <c r="B8" s="13"/>
      <c r="C8" s="13"/>
      <c r="D8" s="13">
        <v>4</v>
      </c>
      <c r="E8" s="13"/>
      <c r="F8" s="13"/>
      <c r="G8" s="13"/>
      <c r="H8" s="13"/>
      <c r="I8" s="13"/>
      <c r="J8" s="13"/>
      <c r="K8" s="13"/>
      <c r="L8" s="19">
        <f t="shared" si="0"/>
        <v>0</v>
      </c>
      <c r="M8" s="19"/>
      <c r="N8" s="22"/>
      <c r="O8" s="23">
        <f t="shared" si="1"/>
        <v>0</v>
      </c>
      <c r="P8" s="21"/>
      <c r="Q8" s="19"/>
    </row>
    <row r="9" s="9" customFormat="1" ht="20.1" customHeight="1" spans="1:17">
      <c r="A9" s="13"/>
      <c r="B9" s="13"/>
      <c r="C9" s="13"/>
      <c r="D9" s="13">
        <v>5</v>
      </c>
      <c r="E9" s="13"/>
      <c r="F9" s="13"/>
      <c r="G9" s="13"/>
      <c r="H9" s="13"/>
      <c r="I9" s="13"/>
      <c r="J9" s="13"/>
      <c r="K9" s="13"/>
      <c r="L9" s="19">
        <v>0</v>
      </c>
      <c r="M9" s="19"/>
      <c r="N9" s="22"/>
      <c r="O9" s="23">
        <f t="shared" si="1"/>
        <v>0</v>
      </c>
      <c r="P9" s="21"/>
      <c r="Q9" s="19"/>
    </row>
    <row r="10" s="9" customFormat="1" ht="20.1" customHeight="1" spans="1:17">
      <c r="A10" s="13">
        <v>2</v>
      </c>
      <c r="B10" s="13"/>
      <c r="C10" s="13"/>
      <c r="D10" s="13">
        <v>1</v>
      </c>
      <c r="E10" s="13"/>
      <c r="F10" s="13"/>
      <c r="G10" s="13"/>
      <c r="H10" s="13"/>
      <c r="I10" s="13"/>
      <c r="J10" s="13"/>
      <c r="K10" s="13"/>
      <c r="L10" s="19">
        <f>F10*J10*K10</f>
        <v>0</v>
      </c>
      <c r="M10" s="19">
        <f>L10+L11+L12+L13+L14</f>
        <v>0</v>
      </c>
      <c r="N10" s="22"/>
      <c r="O10" s="23">
        <f t="shared" si="1"/>
        <v>0</v>
      </c>
      <c r="P10" s="20">
        <f>O10+O11+O12+O13+O14</f>
        <v>0</v>
      </c>
      <c r="Q10" s="19">
        <f>M10+P10</f>
        <v>0</v>
      </c>
    </row>
    <row r="11" s="9" customFormat="1" ht="20.1" customHeight="1" spans="1:17">
      <c r="A11" s="13"/>
      <c r="B11" s="13"/>
      <c r="C11" s="13"/>
      <c r="D11" s="13">
        <v>2</v>
      </c>
      <c r="E11" s="13"/>
      <c r="F11" s="13"/>
      <c r="G11" s="13"/>
      <c r="H11" s="13"/>
      <c r="I11" s="13"/>
      <c r="J11" s="13"/>
      <c r="K11" s="13"/>
      <c r="L11" s="19">
        <f t="shared" ref="L11:L13" si="2">F11*J11*K11</f>
        <v>0</v>
      </c>
      <c r="M11" s="19"/>
      <c r="N11" s="22"/>
      <c r="O11" s="23">
        <f t="shared" ref="O11:O15" si="3">N11*L11</f>
        <v>0</v>
      </c>
      <c r="P11" s="21"/>
      <c r="Q11" s="19"/>
    </row>
    <row r="12" s="9" customFormat="1" ht="20.1" customHeight="1" spans="1:17">
      <c r="A12" s="13"/>
      <c r="B12" s="13"/>
      <c r="C12" s="13"/>
      <c r="D12" s="13">
        <v>3</v>
      </c>
      <c r="E12" s="13"/>
      <c r="F12" s="13"/>
      <c r="G12" s="13"/>
      <c r="H12" s="13"/>
      <c r="I12" s="13"/>
      <c r="J12" s="13"/>
      <c r="K12" s="13"/>
      <c r="L12" s="19">
        <f t="shared" si="2"/>
        <v>0</v>
      </c>
      <c r="M12" s="19"/>
      <c r="N12" s="22"/>
      <c r="O12" s="23">
        <f t="shared" si="3"/>
        <v>0</v>
      </c>
      <c r="P12" s="21"/>
      <c r="Q12" s="19"/>
    </row>
    <row r="13" s="9" customFormat="1" ht="20.1" customHeight="1" spans="1:17">
      <c r="A13" s="13"/>
      <c r="B13" s="13"/>
      <c r="C13" s="13"/>
      <c r="D13" s="13">
        <v>4</v>
      </c>
      <c r="E13" s="13"/>
      <c r="F13" s="13"/>
      <c r="G13" s="13"/>
      <c r="H13" s="13"/>
      <c r="I13" s="13"/>
      <c r="J13" s="13"/>
      <c r="K13" s="13"/>
      <c r="L13" s="19">
        <f t="shared" si="2"/>
        <v>0</v>
      </c>
      <c r="M13" s="19"/>
      <c r="N13" s="22"/>
      <c r="O13" s="23">
        <f t="shared" si="3"/>
        <v>0</v>
      </c>
      <c r="P13" s="21"/>
      <c r="Q13" s="19"/>
    </row>
    <row r="14" s="9" customFormat="1" ht="20.1" customHeight="1" spans="1:17">
      <c r="A14" s="13"/>
      <c r="B14" s="13"/>
      <c r="C14" s="13"/>
      <c r="D14" s="13">
        <v>5</v>
      </c>
      <c r="E14" s="13"/>
      <c r="F14" s="13"/>
      <c r="G14" s="13"/>
      <c r="H14" s="13"/>
      <c r="I14" s="13"/>
      <c r="J14" s="13"/>
      <c r="K14" s="13"/>
      <c r="L14" s="19">
        <v>0</v>
      </c>
      <c r="M14" s="19"/>
      <c r="N14" s="22"/>
      <c r="O14" s="23">
        <f t="shared" si="3"/>
        <v>0</v>
      </c>
      <c r="P14" s="21"/>
      <c r="Q14" s="19"/>
    </row>
    <row r="15" s="9" customFormat="1" ht="20.1" customHeight="1" spans="1:17">
      <c r="A15" s="13">
        <v>3</v>
      </c>
      <c r="B15" s="13"/>
      <c r="C15" s="13"/>
      <c r="D15" s="13">
        <v>1</v>
      </c>
      <c r="E15" s="13"/>
      <c r="F15" s="13"/>
      <c r="G15" s="13"/>
      <c r="H15" s="13"/>
      <c r="I15" s="13"/>
      <c r="J15" s="13"/>
      <c r="K15" s="13"/>
      <c r="L15" s="19">
        <f>F15*J15*K15</f>
        <v>0</v>
      </c>
      <c r="M15" s="19">
        <f>L15+L16+L17+L18+L19</f>
        <v>0</v>
      </c>
      <c r="N15" s="22"/>
      <c r="O15" s="23">
        <f t="shared" si="3"/>
        <v>0</v>
      </c>
      <c r="P15" s="20">
        <f>O15+O16+O17+O18+O19</f>
        <v>0</v>
      </c>
      <c r="Q15" s="19">
        <f>M15+P15</f>
        <v>0</v>
      </c>
    </row>
    <row r="16" s="9" customFormat="1" ht="20.1" customHeight="1" spans="1:17">
      <c r="A16" s="13"/>
      <c r="B16" s="13"/>
      <c r="C16" s="13"/>
      <c r="D16" s="13">
        <v>2</v>
      </c>
      <c r="E16" s="13"/>
      <c r="F16" s="13"/>
      <c r="G16" s="13"/>
      <c r="H16" s="13"/>
      <c r="I16" s="13"/>
      <c r="J16" s="13"/>
      <c r="K16" s="13"/>
      <c r="L16" s="19">
        <f t="shared" ref="L16:L18" si="4">F16*J16*K16</f>
        <v>0</v>
      </c>
      <c r="M16" s="19"/>
      <c r="N16" s="22"/>
      <c r="O16" s="23">
        <f t="shared" ref="O16:O20" si="5">N16*L16</f>
        <v>0</v>
      </c>
      <c r="P16" s="21"/>
      <c r="Q16" s="19"/>
    </row>
    <row r="17" s="9" customFormat="1" ht="20.1" customHeight="1" spans="1:17">
      <c r="A17" s="13"/>
      <c r="B17" s="13"/>
      <c r="C17" s="13"/>
      <c r="D17" s="13">
        <v>3</v>
      </c>
      <c r="E17" s="13"/>
      <c r="F17" s="13"/>
      <c r="G17" s="13"/>
      <c r="H17" s="13"/>
      <c r="I17" s="13"/>
      <c r="J17" s="13"/>
      <c r="K17" s="13"/>
      <c r="L17" s="19">
        <f t="shared" si="4"/>
        <v>0</v>
      </c>
      <c r="M17" s="19"/>
      <c r="N17" s="22"/>
      <c r="O17" s="23">
        <f t="shared" si="5"/>
        <v>0</v>
      </c>
      <c r="P17" s="21"/>
      <c r="Q17" s="19"/>
    </row>
    <row r="18" s="9" customFormat="1" ht="20.1" customHeight="1" spans="1:17">
      <c r="A18" s="13"/>
      <c r="B18" s="13"/>
      <c r="C18" s="13"/>
      <c r="D18" s="13">
        <v>4</v>
      </c>
      <c r="E18" s="13"/>
      <c r="F18" s="13"/>
      <c r="G18" s="13"/>
      <c r="H18" s="13"/>
      <c r="I18" s="13"/>
      <c r="J18" s="13"/>
      <c r="K18" s="13"/>
      <c r="L18" s="19">
        <f t="shared" si="4"/>
        <v>0</v>
      </c>
      <c r="M18" s="19"/>
      <c r="N18" s="22"/>
      <c r="O18" s="23">
        <f t="shared" si="5"/>
        <v>0</v>
      </c>
      <c r="P18" s="21"/>
      <c r="Q18" s="19"/>
    </row>
    <row r="19" s="9" customFormat="1" ht="20.1" customHeight="1" spans="1:17">
      <c r="A19" s="13"/>
      <c r="B19" s="13"/>
      <c r="C19" s="13"/>
      <c r="D19" s="13">
        <v>5</v>
      </c>
      <c r="E19" s="13"/>
      <c r="F19" s="13"/>
      <c r="G19" s="13"/>
      <c r="H19" s="13"/>
      <c r="I19" s="13"/>
      <c r="J19" s="13"/>
      <c r="K19" s="13"/>
      <c r="L19" s="19">
        <v>0</v>
      </c>
      <c r="M19" s="19"/>
      <c r="N19" s="22"/>
      <c r="O19" s="23">
        <f t="shared" si="5"/>
        <v>0</v>
      </c>
      <c r="P19" s="21"/>
      <c r="Q19" s="19"/>
    </row>
    <row r="20" s="9" customFormat="1" ht="20.1" customHeight="1" spans="1:17">
      <c r="A20" s="13">
        <v>4</v>
      </c>
      <c r="B20" s="13"/>
      <c r="C20" s="13"/>
      <c r="D20" s="13">
        <v>1</v>
      </c>
      <c r="E20" s="13"/>
      <c r="F20" s="13"/>
      <c r="G20" s="13"/>
      <c r="H20" s="13"/>
      <c r="I20" s="13"/>
      <c r="J20" s="13"/>
      <c r="K20" s="13"/>
      <c r="L20" s="19">
        <f>F20*J20*K20</f>
        <v>0</v>
      </c>
      <c r="M20" s="19">
        <f>L20+L21+L22+L23+L24</f>
        <v>0</v>
      </c>
      <c r="N20" s="22"/>
      <c r="O20" s="23">
        <f t="shared" si="5"/>
        <v>0</v>
      </c>
      <c r="P20" s="19">
        <f>O20+O21+O22+O23+O24</f>
        <v>0</v>
      </c>
      <c r="Q20" s="19">
        <f>M20+P20</f>
        <v>0</v>
      </c>
    </row>
    <row r="21" s="9" customFormat="1" ht="20.1" customHeight="1" spans="1:17">
      <c r="A21" s="13"/>
      <c r="B21" s="13"/>
      <c r="C21" s="13"/>
      <c r="D21" s="13">
        <v>2</v>
      </c>
      <c r="E21" s="13"/>
      <c r="F21" s="13"/>
      <c r="G21" s="13"/>
      <c r="H21" s="13"/>
      <c r="I21" s="13"/>
      <c r="J21" s="13"/>
      <c r="K21" s="13"/>
      <c r="L21" s="19">
        <f t="shared" ref="L21:L23" si="6">F21*J21*K21</f>
        <v>0</v>
      </c>
      <c r="M21" s="19"/>
      <c r="N21" s="22"/>
      <c r="O21" s="23">
        <f t="shared" ref="O21:O24" si="7">N21*L21</f>
        <v>0</v>
      </c>
      <c r="P21" s="19"/>
      <c r="Q21" s="19"/>
    </row>
    <row r="22" s="9" customFormat="1" ht="20.1" customHeight="1" spans="1:17">
      <c r="A22" s="13"/>
      <c r="B22" s="13"/>
      <c r="C22" s="13"/>
      <c r="D22" s="13">
        <v>3</v>
      </c>
      <c r="E22" s="13"/>
      <c r="F22" s="13"/>
      <c r="G22" s="13"/>
      <c r="H22" s="13"/>
      <c r="I22" s="13"/>
      <c r="J22" s="13"/>
      <c r="K22" s="13"/>
      <c r="L22" s="19">
        <f t="shared" si="6"/>
        <v>0</v>
      </c>
      <c r="M22" s="19"/>
      <c r="N22" s="22"/>
      <c r="O22" s="23">
        <f t="shared" si="7"/>
        <v>0</v>
      </c>
      <c r="P22" s="19"/>
      <c r="Q22" s="19"/>
    </row>
    <row r="23" s="9" customFormat="1" ht="20.1" customHeight="1" spans="1:17">
      <c r="A23" s="13"/>
      <c r="B23" s="13"/>
      <c r="C23" s="13"/>
      <c r="D23" s="13">
        <v>4</v>
      </c>
      <c r="E23" s="13"/>
      <c r="F23" s="13"/>
      <c r="G23" s="13"/>
      <c r="H23" s="13"/>
      <c r="I23" s="13"/>
      <c r="J23" s="13"/>
      <c r="K23" s="13"/>
      <c r="L23" s="19">
        <f t="shared" si="6"/>
        <v>0</v>
      </c>
      <c r="M23" s="19"/>
      <c r="N23" s="22"/>
      <c r="O23" s="23">
        <f t="shared" si="7"/>
        <v>0</v>
      </c>
      <c r="P23" s="19"/>
      <c r="Q23" s="19"/>
    </row>
    <row r="24" s="9" customFormat="1" ht="20.1" customHeight="1" spans="1:17">
      <c r="A24" s="13"/>
      <c r="B24" s="13"/>
      <c r="C24" s="13"/>
      <c r="D24" s="13">
        <v>5</v>
      </c>
      <c r="E24" s="13"/>
      <c r="F24" s="13"/>
      <c r="G24" s="13"/>
      <c r="H24" s="13"/>
      <c r="I24" s="13"/>
      <c r="J24" s="13"/>
      <c r="K24" s="13"/>
      <c r="L24" s="19">
        <v>0</v>
      </c>
      <c r="M24" s="19"/>
      <c r="N24" s="22"/>
      <c r="O24" s="23">
        <f t="shared" si="7"/>
        <v>0</v>
      </c>
      <c r="P24" s="19"/>
      <c r="Q24" s="19"/>
    </row>
  </sheetData>
  <mergeCells count="38">
    <mergeCell ref="A2:Q2"/>
    <mergeCell ref="D3:E3"/>
    <mergeCell ref="L3:M3"/>
    <mergeCell ref="N3:P3"/>
    <mergeCell ref="A3:A4"/>
    <mergeCell ref="A5:A9"/>
    <mergeCell ref="A10:A14"/>
    <mergeCell ref="A15:A19"/>
    <mergeCell ref="A20:A24"/>
    <mergeCell ref="B3:B4"/>
    <mergeCell ref="B5:B9"/>
    <mergeCell ref="B10:B14"/>
    <mergeCell ref="B15:B19"/>
    <mergeCell ref="B20:B24"/>
    <mergeCell ref="C3:C4"/>
    <mergeCell ref="C5:C9"/>
    <mergeCell ref="C10:C14"/>
    <mergeCell ref="C15:C19"/>
    <mergeCell ref="C20:C24"/>
    <mergeCell ref="F3:F4"/>
    <mergeCell ref="G3:G4"/>
    <mergeCell ref="H3:H4"/>
    <mergeCell ref="I3:I4"/>
    <mergeCell ref="J3:J4"/>
    <mergeCell ref="K3:K4"/>
    <mergeCell ref="M5:M9"/>
    <mergeCell ref="M10:M14"/>
    <mergeCell ref="M15:M19"/>
    <mergeCell ref="M20:M24"/>
    <mergeCell ref="P5:P9"/>
    <mergeCell ref="P10:P14"/>
    <mergeCell ref="P15:P19"/>
    <mergeCell ref="P20:P24"/>
    <mergeCell ref="Q3:Q4"/>
    <mergeCell ref="Q5:Q9"/>
    <mergeCell ref="Q10:Q14"/>
    <mergeCell ref="Q15:Q19"/>
    <mergeCell ref="Q20:Q24"/>
  </mergeCells>
  <printOptions horizontalCentered="1"/>
  <pageMargins left="0.314583333333333" right="0.314583333333333" top="0.393055555555556" bottom="0.393055555555556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3"/>
  <sheetViews>
    <sheetView workbookViewId="0">
      <pane xSplit="3" ySplit="3" topLeftCell="D4" activePane="bottomRight" state="frozen"/>
      <selection/>
      <selection pane="topRight"/>
      <selection pane="bottomLeft"/>
      <selection pane="bottomRight" activeCell="E19" sqref="E19"/>
    </sheetView>
  </sheetViews>
  <sheetFormatPr defaultColWidth="9" defaultRowHeight="13.5"/>
  <cols>
    <col min="1" max="1" width="5.875" style="10" customWidth="1"/>
    <col min="2" max="2" width="9.25" style="10" customWidth="1"/>
    <col min="3" max="3" width="7.5" style="10" customWidth="1"/>
    <col min="4" max="4" width="5.375" style="10" customWidth="1"/>
    <col min="5" max="5" width="22.375" style="10" customWidth="1"/>
    <col min="6" max="6" width="5.5" style="10" customWidth="1"/>
    <col min="7" max="7" width="17" style="10" customWidth="1"/>
    <col min="8" max="8" width="6" style="10" customWidth="1"/>
    <col min="9" max="9" width="7.125" style="10" customWidth="1"/>
    <col min="10" max="10" width="5.5" style="10" customWidth="1"/>
    <col min="11" max="11" width="5.75" style="10" customWidth="1"/>
    <col min="12" max="12" width="8" style="10" customWidth="1"/>
    <col min="13" max="13" width="8.875" style="10" customWidth="1"/>
    <col min="14" max="14" width="6.625" style="10" customWidth="1"/>
    <col min="15" max="15" width="6.375" style="10" customWidth="1"/>
    <col min="16" max="16" width="7.375" style="10" customWidth="1"/>
    <col min="17" max="17" width="9.625" style="10" customWidth="1"/>
    <col min="18" max="16384" width="9" style="10"/>
  </cols>
  <sheetData>
    <row r="1" ht="42.75" customHeight="1" spans="1:17">
      <c r="A1" s="11" t="s">
        <v>24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="9" customFormat="1" ht="21.75" customHeight="1" spans="1:17">
      <c r="A2" s="12" t="s">
        <v>2</v>
      </c>
      <c r="B2" s="12" t="s">
        <v>3</v>
      </c>
      <c r="C2" s="12" t="s">
        <v>4</v>
      </c>
      <c r="D2" s="12" t="s">
        <v>5</v>
      </c>
      <c r="E2" s="12"/>
      <c r="F2" s="12" t="s">
        <v>6</v>
      </c>
      <c r="G2" s="12" t="s">
        <v>7</v>
      </c>
      <c r="H2" s="12" t="s">
        <v>8</v>
      </c>
      <c r="I2" s="12" t="s">
        <v>9</v>
      </c>
      <c r="J2" s="14" t="s">
        <v>10</v>
      </c>
      <c r="K2" s="14" t="s">
        <v>11</v>
      </c>
      <c r="L2" s="12" t="s">
        <v>12</v>
      </c>
      <c r="M2" s="12"/>
      <c r="N2" s="15" t="s">
        <v>13</v>
      </c>
      <c r="O2" s="16"/>
      <c r="P2" s="17"/>
      <c r="Q2" s="12" t="s">
        <v>14</v>
      </c>
    </row>
    <row r="3" s="9" customFormat="1" ht="24" customHeight="1" spans="1:17">
      <c r="A3" s="12"/>
      <c r="B3" s="12"/>
      <c r="C3" s="12"/>
      <c r="D3" s="12" t="s">
        <v>15</v>
      </c>
      <c r="E3" s="12" t="s">
        <v>16</v>
      </c>
      <c r="F3" s="12"/>
      <c r="G3" s="12"/>
      <c r="H3" s="12"/>
      <c r="I3" s="12"/>
      <c r="J3" s="18"/>
      <c r="K3" s="18"/>
      <c r="L3" s="12" t="s">
        <v>17</v>
      </c>
      <c r="M3" s="12" t="s">
        <v>18</v>
      </c>
      <c r="N3" s="12" t="s">
        <v>19</v>
      </c>
      <c r="O3" s="12" t="s">
        <v>20</v>
      </c>
      <c r="P3" s="12" t="s">
        <v>18</v>
      </c>
      <c r="Q3" s="12"/>
    </row>
    <row r="4" s="9" customFormat="1" ht="20.1" customHeight="1" spans="1:17">
      <c r="A4" s="13">
        <v>1</v>
      </c>
      <c r="B4" s="13"/>
      <c r="C4" s="13"/>
      <c r="D4" s="13">
        <v>1</v>
      </c>
      <c r="E4" s="13"/>
      <c r="F4" s="13"/>
      <c r="G4" s="13"/>
      <c r="H4" s="13"/>
      <c r="I4" s="13"/>
      <c r="J4" s="13"/>
      <c r="K4" s="13"/>
      <c r="L4" s="19">
        <f>F4*J4*K4</f>
        <v>0</v>
      </c>
      <c r="M4" s="19">
        <f>L4+L5+L6+L7+L8</f>
        <v>0</v>
      </c>
      <c r="N4" s="19"/>
      <c r="O4" s="20">
        <f>L4*N4</f>
        <v>0</v>
      </c>
      <c r="P4" s="20">
        <f>O4+O5+O6+O7+O8</f>
        <v>0</v>
      </c>
      <c r="Q4" s="19">
        <f>M4+P4</f>
        <v>0</v>
      </c>
    </row>
    <row r="5" s="9" customFormat="1" ht="20.1" customHeight="1" spans="1:17">
      <c r="A5" s="13"/>
      <c r="B5" s="13"/>
      <c r="C5" s="13"/>
      <c r="D5" s="13">
        <v>2</v>
      </c>
      <c r="E5" s="13"/>
      <c r="F5" s="13"/>
      <c r="G5" s="13"/>
      <c r="H5" s="13"/>
      <c r="I5" s="13"/>
      <c r="J5" s="13"/>
      <c r="K5" s="13"/>
      <c r="L5" s="19">
        <f t="shared" ref="L5:L7" si="0">F5*J5*K5</f>
        <v>0</v>
      </c>
      <c r="M5" s="19"/>
      <c r="N5" s="19"/>
      <c r="O5" s="20">
        <f t="shared" ref="O5:O9" si="1">L5*N5</f>
        <v>0</v>
      </c>
      <c r="P5" s="21"/>
      <c r="Q5" s="19"/>
    </row>
    <row r="6" s="9" customFormat="1" ht="20.1" customHeight="1" spans="1:17">
      <c r="A6" s="13"/>
      <c r="B6" s="13"/>
      <c r="C6" s="13"/>
      <c r="D6" s="13">
        <v>3</v>
      </c>
      <c r="E6" s="13"/>
      <c r="F6" s="13"/>
      <c r="G6" s="13"/>
      <c r="H6" s="13"/>
      <c r="I6" s="13"/>
      <c r="J6" s="13"/>
      <c r="K6" s="13"/>
      <c r="L6" s="19">
        <f t="shared" si="0"/>
        <v>0</v>
      </c>
      <c r="M6" s="19"/>
      <c r="N6" s="19"/>
      <c r="O6" s="20">
        <f t="shared" si="1"/>
        <v>0</v>
      </c>
      <c r="P6" s="21"/>
      <c r="Q6" s="19"/>
    </row>
    <row r="7" s="9" customFormat="1" ht="20.1" customHeight="1" spans="1:17">
      <c r="A7" s="13"/>
      <c r="B7" s="13"/>
      <c r="C7" s="13"/>
      <c r="D7" s="13">
        <v>4</v>
      </c>
      <c r="E7" s="13"/>
      <c r="F7" s="13"/>
      <c r="G7" s="13"/>
      <c r="H7" s="13"/>
      <c r="I7" s="13"/>
      <c r="J7" s="13"/>
      <c r="K7" s="13"/>
      <c r="L7" s="19">
        <f t="shared" si="0"/>
        <v>0</v>
      </c>
      <c r="M7" s="19"/>
      <c r="N7" s="19"/>
      <c r="O7" s="20">
        <f t="shared" si="1"/>
        <v>0</v>
      </c>
      <c r="P7" s="21"/>
      <c r="Q7" s="19"/>
    </row>
    <row r="8" s="9" customFormat="1" ht="20.1" customHeight="1" spans="1:17">
      <c r="A8" s="13"/>
      <c r="B8" s="13"/>
      <c r="C8" s="13"/>
      <c r="D8" s="13">
        <v>5</v>
      </c>
      <c r="E8" s="13"/>
      <c r="F8" s="13"/>
      <c r="G8" s="13"/>
      <c r="H8" s="13"/>
      <c r="I8" s="13"/>
      <c r="J8" s="13"/>
      <c r="K8" s="13"/>
      <c r="L8" s="19">
        <v>0</v>
      </c>
      <c r="M8" s="19"/>
      <c r="N8" s="19"/>
      <c r="O8" s="20">
        <f t="shared" si="1"/>
        <v>0</v>
      </c>
      <c r="P8" s="21"/>
      <c r="Q8" s="19"/>
    </row>
    <row r="9" s="9" customFormat="1" ht="20.1" customHeight="1" spans="1:17">
      <c r="A9" s="13">
        <v>2</v>
      </c>
      <c r="B9" s="13"/>
      <c r="C9" s="13"/>
      <c r="D9" s="13">
        <v>1</v>
      </c>
      <c r="E9" s="13"/>
      <c r="F9" s="13"/>
      <c r="G9" s="13"/>
      <c r="H9" s="13"/>
      <c r="I9" s="13"/>
      <c r="J9" s="13"/>
      <c r="K9" s="13"/>
      <c r="L9" s="19">
        <f>F9*J9*K9</f>
        <v>0</v>
      </c>
      <c r="M9" s="19">
        <f>L9+L10+L11+L12+L13</f>
        <v>0</v>
      </c>
      <c r="N9" s="19"/>
      <c r="O9" s="20">
        <f t="shared" si="1"/>
        <v>0</v>
      </c>
      <c r="P9" s="20">
        <f>O9+O10+O11+O12+O13</f>
        <v>0</v>
      </c>
      <c r="Q9" s="19">
        <f>M9+P9</f>
        <v>0</v>
      </c>
    </row>
    <row r="10" s="9" customFormat="1" ht="20.1" customHeight="1" spans="1:17">
      <c r="A10" s="13"/>
      <c r="B10" s="13"/>
      <c r="C10" s="13"/>
      <c r="D10" s="13">
        <v>2</v>
      </c>
      <c r="E10" s="13"/>
      <c r="F10" s="13"/>
      <c r="G10" s="13"/>
      <c r="H10" s="13"/>
      <c r="I10" s="13"/>
      <c r="J10" s="13"/>
      <c r="K10" s="13"/>
      <c r="L10" s="19">
        <f t="shared" ref="L10:L12" si="2">F10*J10*K10</f>
        <v>0</v>
      </c>
      <c r="M10" s="19"/>
      <c r="N10" s="19"/>
      <c r="O10" s="20">
        <f t="shared" ref="O10:O14" si="3">L10*N10</f>
        <v>0</v>
      </c>
      <c r="P10" s="21"/>
      <c r="Q10" s="19"/>
    </row>
    <row r="11" s="9" customFormat="1" ht="20.1" customHeight="1" spans="1:17">
      <c r="A11" s="13"/>
      <c r="B11" s="13"/>
      <c r="C11" s="13"/>
      <c r="D11" s="13">
        <v>3</v>
      </c>
      <c r="E11" s="13"/>
      <c r="F11" s="13"/>
      <c r="G11" s="13"/>
      <c r="H11" s="13"/>
      <c r="I11" s="13"/>
      <c r="J11" s="13"/>
      <c r="K11" s="13"/>
      <c r="L11" s="19">
        <f t="shared" si="2"/>
        <v>0</v>
      </c>
      <c r="M11" s="19"/>
      <c r="N11" s="19"/>
      <c r="O11" s="20">
        <f t="shared" si="3"/>
        <v>0</v>
      </c>
      <c r="P11" s="21"/>
      <c r="Q11" s="19"/>
    </row>
    <row r="12" s="9" customFormat="1" ht="20.1" customHeight="1" spans="1:17">
      <c r="A12" s="13"/>
      <c r="B12" s="13"/>
      <c r="C12" s="13"/>
      <c r="D12" s="13">
        <v>4</v>
      </c>
      <c r="E12" s="13"/>
      <c r="F12" s="13"/>
      <c r="G12" s="13"/>
      <c r="H12" s="13"/>
      <c r="I12" s="13"/>
      <c r="J12" s="13"/>
      <c r="K12" s="13"/>
      <c r="L12" s="19">
        <f t="shared" si="2"/>
        <v>0</v>
      </c>
      <c r="M12" s="19"/>
      <c r="N12" s="19"/>
      <c r="O12" s="20">
        <f t="shared" si="3"/>
        <v>0</v>
      </c>
      <c r="P12" s="21"/>
      <c r="Q12" s="19"/>
    </row>
    <row r="13" s="9" customFormat="1" ht="20.1" customHeight="1" spans="1:17">
      <c r="A13" s="13"/>
      <c r="B13" s="13"/>
      <c r="C13" s="13"/>
      <c r="D13" s="13">
        <v>5</v>
      </c>
      <c r="E13" s="13"/>
      <c r="F13" s="13"/>
      <c r="G13" s="13"/>
      <c r="H13" s="13"/>
      <c r="I13" s="13"/>
      <c r="J13" s="13"/>
      <c r="K13" s="13"/>
      <c r="L13" s="19">
        <v>0</v>
      </c>
      <c r="M13" s="19"/>
      <c r="N13" s="19"/>
      <c r="O13" s="20">
        <f t="shared" si="3"/>
        <v>0</v>
      </c>
      <c r="P13" s="21"/>
      <c r="Q13" s="19"/>
    </row>
    <row r="14" s="9" customFormat="1" ht="20.1" customHeight="1" spans="1:17">
      <c r="A14" s="13">
        <v>3</v>
      </c>
      <c r="B14" s="13"/>
      <c r="C14" s="13"/>
      <c r="D14" s="13">
        <v>1</v>
      </c>
      <c r="E14" s="13"/>
      <c r="F14" s="13"/>
      <c r="G14" s="13"/>
      <c r="H14" s="13"/>
      <c r="I14" s="13"/>
      <c r="J14" s="13"/>
      <c r="K14" s="13"/>
      <c r="L14" s="19">
        <f>F14*J14*K14</f>
        <v>0</v>
      </c>
      <c r="M14" s="19">
        <f>L14+L15+L16+L17+L18</f>
        <v>0</v>
      </c>
      <c r="N14" s="19"/>
      <c r="O14" s="20">
        <f t="shared" si="3"/>
        <v>0</v>
      </c>
      <c r="P14" s="20">
        <f>O14+O15+O16+O17+O18</f>
        <v>0</v>
      </c>
      <c r="Q14" s="19">
        <f>M14+P14</f>
        <v>0</v>
      </c>
    </row>
    <row r="15" s="9" customFormat="1" ht="20.1" customHeight="1" spans="1:17">
      <c r="A15" s="13"/>
      <c r="B15" s="13"/>
      <c r="C15" s="13"/>
      <c r="D15" s="13">
        <v>2</v>
      </c>
      <c r="E15" s="13"/>
      <c r="F15" s="13"/>
      <c r="G15" s="13"/>
      <c r="H15" s="13"/>
      <c r="I15" s="13"/>
      <c r="J15" s="13"/>
      <c r="K15" s="13"/>
      <c r="L15" s="19">
        <f t="shared" ref="L15:L17" si="4">F15*J15*K15</f>
        <v>0</v>
      </c>
      <c r="M15" s="19"/>
      <c r="N15" s="19"/>
      <c r="O15" s="20">
        <f t="shared" ref="O15:O19" si="5">L15*N15</f>
        <v>0</v>
      </c>
      <c r="P15" s="21"/>
      <c r="Q15" s="19"/>
    </row>
    <row r="16" s="9" customFormat="1" ht="20.1" customHeight="1" spans="1:17">
      <c r="A16" s="13"/>
      <c r="B16" s="13"/>
      <c r="C16" s="13"/>
      <c r="D16" s="13">
        <v>3</v>
      </c>
      <c r="E16" s="13"/>
      <c r="F16" s="13"/>
      <c r="G16" s="13"/>
      <c r="H16" s="13"/>
      <c r="I16" s="13"/>
      <c r="J16" s="13"/>
      <c r="K16" s="13"/>
      <c r="L16" s="19">
        <f t="shared" si="4"/>
        <v>0</v>
      </c>
      <c r="M16" s="19"/>
      <c r="N16" s="19"/>
      <c r="O16" s="20">
        <f t="shared" si="5"/>
        <v>0</v>
      </c>
      <c r="P16" s="21"/>
      <c r="Q16" s="19"/>
    </row>
    <row r="17" s="9" customFormat="1" ht="20.1" customHeight="1" spans="1:17">
      <c r="A17" s="13"/>
      <c r="B17" s="13"/>
      <c r="C17" s="13"/>
      <c r="D17" s="13">
        <v>4</v>
      </c>
      <c r="E17" s="13"/>
      <c r="F17" s="13"/>
      <c r="G17" s="13"/>
      <c r="H17" s="13"/>
      <c r="I17" s="13"/>
      <c r="J17" s="13"/>
      <c r="K17" s="13"/>
      <c r="L17" s="19">
        <f t="shared" si="4"/>
        <v>0</v>
      </c>
      <c r="M17" s="19"/>
      <c r="N17" s="19"/>
      <c r="O17" s="20">
        <f t="shared" si="5"/>
        <v>0</v>
      </c>
      <c r="P17" s="21"/>
      <c r="Q17" s="19"/>
    </row>
    <row r="18" s="9" customFormat="1" ht="20.1" customHeight="1" spans="1:17">
      <c r="A18" s="13"/>
      <c r="B18" s="13"/>
      <c r="C18" s="13"/>
      <c r="D18" s="13">
        <v>5</v>
      </c>
      <c r="E18" s="13"/>
      <c r="F18" s="13"/>
      <c r="G18" s="13"/>
      <c r="H18" s="13"/>
      <c r="I18" s="13"/>
      <c r="J18" s="13"/>
      <c r="K18" s="13"/>
      <c r="L18" s="19">
        <v>0</v>
      </c>
      <c r="M18" s="19"/>
      <c r="N18" s="19"/>
      <c r="O18" s="20">
        <f t="shared" si="5"/>
        <v>0</v>
      </c>
      <c r="P18" s="21"/>
      <c r="Q18" s="19"/>
    </row>
    <row r="19" s="9" customFormat="1" ht="20.1" customHeight="1" spans="1:17">
      <c r="A19" s="13">
        <v>4</v>
      </c>
      <c r="B19" s="13"/>
      <c r="C19" s="13"/>
      <c r="D19" s="13">
        <v>1</v>
      </c>
      <c r="E19" s="13"/>
      <c r="F19" s="13"/>
      <c r="G19" s="13"/>
      <c r="H19" s="13"/>
      <c r="I19" s="13"/>
      <c r="J19" s="13"/>
      <c r="K19" s="13"/>
      <c r="L19" s="19">
        <f>F19*J19*K19</f>
        <v>0</v>
      </c>
      <c r="M19" s="19">
        <f>L19+L20+L21+L22+L23</f>
        <v>0</v>
      </c>
      <c r="N19" s="19"/>
      <c r="O19" s="19">
        <f t="shared" si="5"/>
        <v>0</v>
      </c>
      <c r="P19" s="19">
        <f>O19+O20+O21+O22+O23</f>
        <v>0</v>
      </c>
      <c r="Q19" s="19">
        <f>M19+P19</f>
        <v>0</v>
      </c>
    </row>
    <row r="20" s="9" customFormat="1" ht="20.1" customHeight="1" spans="1:17">
      <c r="A20" s="13"/>
      <c r="B20" s="13"/>
      <c r="C20" s="13"/>
      <c r="D20" s="13">
        <v>2</v>
      </c>
      <c r="E20" s="13"/>
      <c r="F20" s="13"/>
      <c r="G20" s="13"/>
      <c r="H20" s="13"/>
      <c r="I20" s="13"/>
      <c r="J20" s="13"/>
      <c r="K20" s="13"/>
      <c r="L20" s="19">
        <f t="shared" ref="L20:L22" si="6">F20*J20*K20</f>
        <v>0</v>
      </c>
      <c r="M20" s="19"/>
      <c r="N20" s="19"/>
      <c r="O20" s="19">
        <f t="shared" ref="O20:O23" si="7">L20*N20</f>
        <v>0</v>
      </c>
      <c r="P20" s="19"/>
      <c r="Q20" s="19"/>
    </row>
    <row r="21" s="9" customFormat="1" ht="20.1" customHeight="1" spans="1:17">
      <c r="A21" s="13"/>
      <c r="B21" s="13"/>
      <c r="C21" s="13"/>
      <c r="D21" s="13">
        <v>3</v>
      </c>
      <c r="E21" s="13"/>
      <c r="F21" s="13"/>
      <c r="G21" s="13"/>
      <c r="H21" s="13"/>
      <c r="I21" s="13"/>
      <c r="J21" s="13"/>
      <c r="K21" s="13"/>
      <c r="L21" s="19">
        <f t="shared" si="6"/>
        <v>0</v>
      </c>
      <c r="M21" s="19"/>
      <c r="N21" s="19"/>
      <c r="O21" s="19">
        <f t="shared" si="7"/>
        <v>0</v>
      </c>
      <c r="P21" s="19"/>
      <c r="Q21" s="19"/>
    </row>
    <row r="22" s="9" customFormat="1" ht="20.1" customHeight="1" spans="1:17">
      <c r="A22" s="13"/>
      <c r="B22" s="13"/>
      <c r="C22" s="13"/>
      <c r="D22" s="13">
        <v>4</v>
      </c>
      <c r="E22" s="13"/>
      <c r="F22" s="13"/>
      <c r="G22" s="13"/>
      <c r="H22" s="13"/>
      <c r="I22" s="13"/>
      <c r="J22" s="13"/>
      <c r="K22" s="13"/>
      <c r="L22" s="19">
        <f t="shared" si="6"/>
        <v>0</v>
      </c>
      <c r="M22" s="19"/>
      <c r="N22" s="19"/>
      <c r="O22" s="19">
        <f t="shared" si="7"/>
        <v>0</v>
      </c>
      <c r="P22" s="19"/>
      <c r="Q22" s="19"/>
    </row>
    <row r="23" s="9" customFormat="1" ht="20.1" customHeight="1" spans="1:17">
      <c r="A23" s="13"/>
      <c r="B23" s="13"/>
      <c r="C23" s="13"/>
      <c r="D23" s="13">
        <v>5</v>
      </c>
      <c r="E23" s="13"/>
      <c r="F23" s="13"/>
      <c r="G23" s="13"/>
      <c r="H23" s="13"/>
      <c r="I23" s="13"/>
      <c r="J23" s="13"/>
      <c r="K23" s="13"/>
      <c r="L23" s="19">
        <v>0</v>
      </c>
      <c r="M23" s="19"/>
      <c r="N23" s="19"/>
      <c r="O23" s="19">
        <f t="shared" si="7"/>
        <v>0</v>
      </c>
      <c r="P23" s="19"/>
      <c r="Q23" s="19"/>
    </row>
  </sheetData>
  <mergeCells count="38">
    <mergeCell ref="A1:Q1"/>
    <mergeCell ref="D2:E2"/>
    <mergeCell ref="L2:M2"/>
    <mergeCell ref="N2:P2"/>
    <mergeCell ref="A2:A3"/>
    <mergeCell ref="A4:A8"/>
    <mergeCell ref="A9:A13"/>
    <mergeCell ref="A14:A18"/>
    <mergeCell ref="A19:A23"/>
    <mergeCell ref="B2:B3"/>
    <mergeCell ref="B4:B8"/>
    <mergeCell ref="B9:B13"/>
    <mergeCell ref="B14:B18"/>
    <mergeCell ref="B19:B23"/>
    <mergeCell ref="C2:C3"/>
    <mergeCell ref="C4:C8"/>
    <mergeCell ref="C9:C13"/>
    <mergeCell ref="C14:C18"/>
    <mergeCell ref="C19:C23"/>
    <mergeCell ref="F2:F3"/>
    <mergeCell ref="G2:G3"/>
    <mergeCell ref="H2:H3"/>
    <mergeCell ref="I2:I3"/>
    <mergeCell ref="J2:J3"/>
    <mergeCell ref="K2:K3"/>
    <mergeCell ref="M4:M8"/>
    <mergeCell ref="M9:M13"/>
    <mergeCell ref="M14:M18"/>
    <mergeCell ref="M19:M23"/>
    <mergeCell ref="P4:P8"/>
    <mergeCell ref="P9:P13"/>
    <mergeCell ref="P14:P18"/>
    <mergeCell ref="P19:P23"/>
    <mergeCell ref="Q2:Q3"/>
    <mergeCell ref="Q4:Q8"/>
    <mergeCell ref="Q9:Q13"/>
    <mergeCell ref="Q14:Q18"/>
    <mergeCell ref="Q19:Q23"/>
  </mergeCells>
  <printOptions horizontalCentered="1"/>
  <pageMargins left="0.314583333333333" right="0.314583333333333" top="0.393055555555556" bottom="0.393055555555556" header="0.314583333333333" footer="0.31458333333333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6"/>
  <sheetViews>
    <sheetView tabSelected="1" workbookViewId="0">
      <selection activeCell="B9" sqref="B9"/>
    </sheetView>
  </sheetViews>
  <sheetFormatPr defaultColWidth="9" defaultRowHeight="13.5" outlineLevelRow="5" outlineLevelCol="1"/>
  <cols>
    <col min="1" max="1" width="9" style="1"/>
    <col min="2" max="2" width="116.75" style="2" customWidth="1"/>
  </cols>
  <sheetData>
    <row r="1" ht="21" customHeight="1" spans="1:2">
      <c r="A1" s="3" t="s">
        <v>25</v>
      </c>
      <c r="B1" s="4"/>
    </row>
    <row r="2" ht="33.75" customHeight="1" spans="1:2">
      <c r="A2" s="5">
        <v>1</v>
      </c>
      <c r="B2" s="6" t="s">
        <v>26</v>
      </c>
    </row>
    <row r="3" ht="270" spans="1:2">
      <c r="A3" s="5">
        <v>2</v>
      </c>
      <c r="B3" s="7" t="s">
        <v>27</v>
      </c>
    </row>
    <row r="4" ht="33" customHeight="1" spans="1:2">
      <c r="A4" s="5">
        <v>3</v>
      </c>
      <c r="B4" s="8" t="s">
        <v>28</v>
      </c>
    </row>
    <row r="5" ht="23.25" customHeight="1" spans="1:2">
      <c r="A5" s="5">
        <v>4</v>
      </c>
      <c r="B5" s="8" t="s">
        <v>29</v>
      </c>
    </row>
    <row r="6" ht="21.75" customHeight="1" spans="1:2">
      <c r="A6" s="5">
        <v>5</v>
      </c>
      <c r="B6" s="8" t="s">
        <v>30</v>
      </c>
    </row>
  </sheetData>
  <mergeCells count="1">
    <mergeCell ref="A1:B1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2015年上期</vt:lpstr>
      <vt:lpstr>2015年下期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2015-11-18T01:12:15Z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2052-10.1.0.5329</vt:lpwstr>
  </property>
</Properties>
</file>